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320" windowHeight="7995"/>
  </bookViews>
  <sheets>
    <sheet name="Лист1 (2)" sheetId="1" r:id="rId1"/>
  </sheets>
  <definedNames>
    <definedName name="_xlnm._FilterDatabase" localSheetId="0" hidden="1">'Лист1 (2)'!$A$12:$K$28</definedName>
    <definedName name="_xlnm.Print_Titles" localSheetId="0">'Лист1 (2)'!$10:$12</definedName>
    <definedName name="_xlnm.Print_Area" localSheetId="0">'Лист1 (2)'!$A$1:$J$44</definedName>
  </definedNames>
  <calcPr calcId="125725"/>
</workbook>
</file>

<file path=xl/calcChain.xml><?xml version="1.0" encoding="utf-8"?>
<calcChain xmlns="http://schemas.openxmlformats.org/spreadsheetml/2006/main">
  <c r="I27" i="1"/>
  <c r="I16"/>
  <c r="H16"/>
  <c r="I30"/>
  <c r="H30"/>
  <c r="I31"/>
  <c r="H31"/>
  <c r="I35"/>
  <c r="H35"/>
  <c r="H33"/>
  <c r="I32"/>
  <c r="H32"/>
  <c r="I28"/>
  <c r="H28"/>
  <c r="H27"/>
  <c r="I26"/>
  <c r="H26"/>
  <c r="H25"/>
  <c r="I19"/>
  <c r="H19"/>
  <c r="I18"/>
  <c r="H18"/>
  <c r="I17"/>
  <c r="H17"/>
</calcChain>
</file>

<file path=xl/sharedStrings.xml><?xml version="1.0" encoding="utf-8"?>
<sst xmlns="http://schemas.openxmlformats.org/spreadsheetml/2006/main" count="127" uniqueCount="84">
  <si>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</si>
  <si>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</si>
  <si>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</si>
  <si>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</si>
  <si>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5-00-28</t>
  </si>
  <si>
    <t>_______________</t>
  </si>
  <si>
    <t>Сафина Ю.Р.</t>
  </si>
  <si>
    <t>(ФИО руководителя)</t>
  </si>
  <si>
    <t>(ответственный исполнитель)</t>
  </si>
  <si>
    <t>____________</t>
  </si>
  <si>
    <t>Горшкова Л.И.</t>
  </si>
  <si>
    <t>Заместитель главы администрации города - 
директор департамента финансов</t>
  </si>
  <si>
    <t>%</t>
  </si>
  <si>
    <t>Департамент финансов</t>
  </si>
  <si>
    <t>Доля процессов, включенных в единую автоматизированную информационную систему в сфере муниципальных финансов</t>
  </si>
  <si>
    <t>3.6.</t>
  </si>
  <si>
    <t>≤60,0</t>
  </si>
  <si>
    <t>Достижение объема муниципального долга бюджета города Югорска на уровне, не превышающем 60%  утвержденного общего годового объема доходов бюджета без учета утвержденного объема безвозмездных поступлений и (или) поступлений налоговых доходов по дополнительным нормативам отчислений</t>
  </si>
  <si>
    <t>3.5.</t>
  </si>
  <si>
    <t>Единиц</t>
  </si>
  <si>
    <t>Отсутствие нарушений законодательства в финансово-бюджетной сфере, соблюдение финансовой дисциплины</t>
  </si>
  <si>
    <t>3.4.</t>
  </si>
  <si>
    <t>балл</t>
  </si>
  <si>
    <t>Средний индекс качества финансового менеджмента главных администраторов средств бюджета города Югорска</t>
  </si>
  <si>
    <t>3.3.</t>
  </si>
  <si>
    <t xml:space="preserve">Исполнение расходных обязательств города Югорска за отчетный финансовый год в размере не менее 95% от бюджетных ассигнований, утвержденных решением о бюджете города Югорска (без учета расходов, осуществляемых за счет субсидий из регионального фонда софинансирования расходов)  </t>
  </si>
  <si>
    <t>3.2.</t>
  </si>
  <si>
    <t>Достижение исполнения первоначальных плановых назначений по налоговым и неналоговым доходам (без учета штрафов, санкций, возмещения ущерба) на уровне не менее 100 %</t>
  </si>
  <si>
    <t>3.1.</t>
  </si>
  <si>
    <t>Показатели конечных результатов</t>
  </si>
  <si>
    <t>Доля размещенной в сети Интернет информации в общем объеме обязательной к размещению в соответствии с действующим законодательством и муниципальными правовыми актами</t>
  </si>
  <si>
    <t>Едениц</t>
  </si>
  <si>
    <t>Количество автоматизированных процессов в сфере муниципальных финансов</t>
  </si>
  <si>
    <t>Доля  главных распорядителей средств бюджета города Югорска, представивших отчетность в сроки, установленные Департаментом финансов администрации города Югорска</t>
  </si>
  <si>
    <t>Доля юридически значимых электронных документов в общем объеме электронного документооборота между Департаментом финансов администрации города Югорска и главными распорядителями бюджетных средств</t>
  </si>
  <si>
    <t>Задача 3. «Формирование единого информационного пространства в сфере управления муниципальными финансами»</t>
  </si>
  <si>
    <t>≤100,0</t>
  </si>
  <si>
    <t>Отношение объема муниципальных заимствований к сумме,  направляемой на финансирование дефицита бюджета и (или) погашение долговых обязательств</t>
  </si>
  <si>
    <t>2.2.</t>
  </si>
  <si>
    <t>≤15,0</t>
  </si>
  <si>
    <t>Доля расходов бюджета города Югорска на обслуживание муниципального долга в объеме расходов бюджета города Югорска, за исключением объема расходов, осуществляемых за счет субвенций,  предоставляемых из бюджетов бюджетной системы Российской Федерации</t>
  </si>
  <si>
    <t>2.1.</t>
  </si>
  <si>
    <t>Задача 2. Эффективное управление муниципальным долгом города Югорска</t>
  </si>
  <si>
    <t>-</t>
  </si>
  <si>
    <t>Объем финансового обеспечения, отраженного в плане муниципальных закупок, к утвержденному объему бюджетных ассигнований для осуществления закупок на очередной финансовый год и плановый период</t>
  </si>
  <si>
    <t>1.6.</t>
  </si>
  <si>
    <t>Процент исполнения бюджетных мер принуждения к нарушителям бюджетного законодательства Российской Федерации, иных нормативных правовых актов, регулирующих бюджетные правоотношения, договоров (соглашений), на основании которых предоставляются средства из бюджета бюджетной системы Российской Федерации</t>
  </si>
  <si>
    <t>1.5.</t>
  </si>
  <si>
    <t>Обеспеченность программно-техническими средствами специалистов Департамента финансов в объеме достаточном для исполнения должностных обязанностей</t>
  </si>
  <si>
    <t>1.4.</t>
  </si>
  <si>
    <t>Доля бюджетных ассигнований, предусмотренных за счёт средств бюджета города Югорска в рамках муниципальных и ведомственных целевых программ города Югорска в общих расходах бюджета города Югорска</t>
  </si>
  <si>
    <t>1.3.</t>
  </si>
  <si>
    <t>Доля главных администраторов бюджетных средств города Югорска, имеющих оценку качества финансового менеджмента выше средней</t>
  </si>
  <si>
    <t>1.2.</t>
  </si>
  <si>
    <t>Процент отклонения фактического объема налоговых и неналоговых доходов бюджета города Югорска (без учета штрафов, санкций, возмещения ущерба) за отчетный год от первоначально утвержденного плана</t>
  </si>
  <si>
    <t>1.1.</t>
  </si>
  <si>
    <t>Задача 1. Создание условий для обеспечения сбалансированности бюджета города Югорска и повышение эффективности бюджетного процесса</t>
  </si>
  <si>
    <t>Показатели непосредственных результатов</t>
  </si>
  <si>
    <t>Относительное значение, % 
(гр.7/гр.6*100%)</t>
  </si>
  <si>
    <t>Абсолютное значение 
(гр.7-гр.6)</t>
  </si>
  <si>
    <t>Фактическое значение</t>
  </si>
  <si>
    <t>Плановое значение</t>
  </si>
  <si>
    <t>Обоснование отклонения (отклонение составляет &lt; или &gt;  5% от планового значения)</t>
  </si>
  <si>
    <t>Отклонение</t>
  </si>
  <si>
    <t>Отчетный период</t>
  </si>
  <si>
    <t>Фактическое исполнение за прошлый аналогичный отчетный период (2013 год)</t>
  </si>
  <si>
    <t>Еденица измерения</t>
  </si>
  <si>
    <t>Ответственный исполнитель/ соисполнитель (наименование органа или структурного подразделения)</t>
  </si>
  <si>
    <t>Наименование мероприятий</t>
  </si>
  <si>
    <t>№ п/п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</si>
  <si>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</si>
  <si>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</si>
  <si>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</si>
  <si>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>Муниципальная программа города Югорска «Управление муниципальными финансами в городе Югорске на 2014 - 2020 годы»</t>
  </si>
  <si>
    <r>
      <t xml:space="preserve">по состоянию на </t>
    </r>
    <r>
      <rPr>
        <b/>
        <u/>
        <sz val="12"/>
        <rFont val="Times New Roman"/>
        <family val="1"/>
        <charset val="204"/>
      </rPr>
      <t>1 января</t>
    </r>
    <r>
      <rPr>
        <b/>
        <sz val="12"/>
        <rFont val="Times New Roman"/>
        <family val="1"/>
        <charset val="204"/>
      </rPr>
      <t xml:space="preserve"> 20</t>
    </r>
    <r>
      <rPr>
        <b/>
        <u/>
        <sz val="12"/>
        <rFont val="Times New Roman"/>
        <family val="1"/>
        <charset val="204"/>
      </rPr>
      <t>15</t>
    </r>
    <r>
      <rPr>
        <b/>
        <sz val="12"/>
        <rFont val="Times New Roman"/>
        <family val="1"/>
        <charset val="204"/>
      </rPr>
      <t xml:space="preserve"> года</t>
    </r>
  </si>
  <si>
    <t>Отчет о достижении целевых показателей эффективности муниципальной программы «Управление муниципальными финансами в городе Югорске на 2014 - 2020 годы»</t>
  </si>
  <si>
    <t>Приложение
к письму Департамента финансов 
администрации города Югорска 
от _________ № ____</t>
  </si>
  <si>
    <t>≥100,0</t>
  </si>
  <si>
    <t>≥ 95,0</t>
  </si>
  <si>
    <t xml:space="preserve">Отклонение объясняется тем, что в отчетном периоде ожидалось поступление неналоговых доходов в сумме 91 171,0 тыс.руб. от передачи электросетевого хозяйства в собственность автономного округа. Фактически средства поступили в виде дотации на поддержку мер по обеспечению сбалансированности местных бюджетов.  </t>
  </si>
  <si>
    <t xml:space="preserve">Доля расходов бюджета на обслуживание муниципального долга меньше плановых значений объесняется досрочным погашением полученных траншев по кредиту </t>
  </si>
  <si>
    <t>Поступление в 2014 году дополнительных доходов в рамках реализации плана мероприятий по росту доходов и оптимизации расходов бюджета города Югорска и сокращению муниципального долга на 2014 год и на плановый период 2015 и 2016 годов, утвержденного постановлением администрации города Югорска от 28.02.2014 № 758 (с изменениями от 03.06.2014 №2514, от 24.07.2014 № 3721 и от 14.08.2014 № 4242)</t>
  </si>
  <si>
    <t>Объем муниципального долга ниже установленного предельного объема муниципального долга подтверждает положительную динамику в долговой политике муниципального образования</t>
  </si>
  <si>
    <t xml:space="preserve">Уведомлений  органов муниципального финансового контроля о применении бюджетных мер принуждения к участникам бюджетного процесса  в департамент финансов не поступало
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</si>
</sst>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3" fillId="0" borderId="0" xfId="0" applyFont="1" applyFill="1" applyAlignment="1">
      <alignment horizontal="center" vertical="top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Alignment="1">
      <alignment horizontal="left"/>
    </xf>
    <xf numFmtId="0" fontId="2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view="pageBreakPreview" zoomScale="70" zoomScaleNormal="102" zoomScaleSheetLayoutView="70" workbookViewId="0">
      <selection activeCell="G35" sqref="G35"/>
    </sheetView>
  </sheetViews>
  <sheetFormatPr defaultRowHeight="15.75"/>
  <cols>
    <col min="1" max="1" width="4.7109375" style="1" customWidth="1"/>
    <col min="2" max="2" width="31.28515625" style="1" customWidth="1"/>
    <col min="3" max="4" width="18.85546875" style="1" customWidth="1"/>
    <col min="5" max="5" width="19.42578125" style="1" customWidth="1"/>
    <col min="6" max="6" width="15.85546875" style="1" customWidth="1"/>
    <col min="7" max="7" width="16.140625" style="1" customWidth="1"/>
    <col min="8" max="8" width="20.28515625" style="1" customWidth="1"/>
    <col min="9" max="9" width="19.5703125" style="1" customWidth="1"/>
    <col min="10" max="10" width="35.85546875" style="1" customWidth="1"/>
    <col min="11" max="16384" width="9.140625" style="1"/>
  </cols>
  <sheetData>
    <row r="1" spans="1:10" ht="75.75" customHeight="1">
      <c r="A1" s="22" t="s">
        <v>76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5.75" customHeight="1">
      <c r="A2" s="23" t="s">
        <v>75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74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0">
      <c r="A5" s="24" t="s">
        <v>73</v>
      </c>
      <c r="B5" s="24"/>
      <c r="C5" s="24"/>
      <c r="D5" s="24"/>
      <c r="E5" s="24"/>
      <c r="F5" s="24"/>
      <c r="G5" s="24"/>
      <c r="H5" s="24"/>
      <c r="I5" s="24"/>
      <c r="J5" s="24"/>
    </row>
    <row r="6" spans="1:10">
      <c r="A6" s="25" t="s">
        <v>72</v>
      </c>
      <c r="B6" s="25"/>
      <c r="C6" s="25"/>
      <c r="D6" s="25"/>
      <c r="E6" s="25"/>
      <c r="F6" s="25"/>
      <c r="G6" s="25"/>
      <c r="H6" s="25"/>
      <c r="I6" s="25"/>
      <c r="J6" s="25"/>
    </row>
    <row r="7" spans="1:10">
      <c r="A7" s="24" t="s">
        <v>71</v>
      </c>
      <c r="B7" s="24"/>
      <c r="C7" s="24"/>
      <c r="D7" s="24"/>
      <c r="E7" s="24"/>
      <c r="F7" s="24"/>
      <c r="G7" s="24"/>
      <c r="H7" s="24"/>
      <c r="I7" s="24"/>
      <c r="J7" s="24"/>
    </row>
    <row r="8" spans="1:10">
      <c r="A8" s="25" t="s">
        <v>70</v>
      </c>
      <c r="B8" s="25"/>
      <c r="C8" s="25"/>
      <c r="D8" s="25"/>
      <c r="E8" s="25"/>
      <c r="F8" s="25"/>
      <c r="G8" s="25"/>
      <c r="H8" s="25"/>
      <c r="I8" s="25"/>
      <c r="J8" s="25"/>
    </row>
    <row r="9" spans="1:10">
      <c r="A9" s="15"/>
    </row>
    <row r="10" spans="1:10" ht="24.75" customHeight="1">
      <c r="A10" s="26" t="s">
        <v>69</v>
      </c>
      <c r="B10" s="26" t="s">
        <v>68</v>
      </c>
      <c r="C10" s="26" t="s">
        <v>67</v>
      </c>
      <c r="D10" s="26" t="s">
        <v>66</v>
      </c>
      <c r="E10" s="26" t="s">
        <v>65</v>
      </c>
      <c r="F10" s="26" t="s">
        <v>64</v>
      </c>
      <c r="G10" s="26"/>
      <c r="H10" s="26" t="s">
        <v>63</v>
      </c>
      <c r="I10" s="26"/>
      <c r="J10" s="26" t="s">
        <v>62</v>
      </c>
    </row>
    <row r="11" spans="1:10" ht="75.75" customHeight="1">
      <c r="A11" s="26"/>
      <c r="B11" s="26"/>
      <c r="C11" s="26"/>
      <c r="D11" s="26"/>
      <c r="E11" s="26"/>
      <c r="F11" s="14" t="s">
        <v>61</v>
      </c>
      <c r="G11" s="14" t="s">
        <v>60</v>
      </c>
      <c r="H11" s="14" t="s">
        <v>59</v>
      </c>
      <c r="I11" s="14" t="s">
        <v>58</v>
      </c>
      <c r="J11" s="26"/>
    </row>
    <row r="12" spans="1:10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  <c r="I12" s="13">
        <v>9</v>
      </c>
      <c r="J12" s="13">
        <v>10</v>
      </c>
    </row>
    <row r="13" spans="1:10" ht="17.25" customHeight="1">
      <c r="A13" s="26" t="s">
        <v>57</v>
      </c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15.75" customHeight="1">
      <c r="A14" s="26" t="s">
        <v>56</v>
      </c>
      <c r="B14" s="26"/>
      <c r="C14" s="26"/>
      <c r="D14" s="26"/>
      <c r="E14" s="26"/>
      <c r="F14" s="26"/>
      <c r="G14" s="26"/>
      <c r="H14" s="26"/>
      <c r="I14" s="26"/>
      <c r="J14" s="26"/>
    </row>
    <row r="15" spans="1:10" ht="156" customHeight="1">
      <c r="A15" s="13" t="s">
        <v>55</v>
      </c>
      <c r="B15" s="10" t="s">
        <v>54</v>
      </c>
      <c r="C15" s="10" t="s">
        <v>13</v>
      </c>
      <c r="D15" s="8" t="s">
        <v>12</v>
      </c>
      <c r="E15" s="9">
        <v>17</v>
      </c>
      <c r="F15" s="9">
        <v>16</v>
      </c>
      <c r="G15" s="9">
        <v>7.1</v>
      </c>
      <c r="H15" s="9">
        <v>-8.9</v>
      </c>
      <c r="I15" s="9">
        <v>44.4</v>
      </c>
      <c r="J15" s="21" t="s">
        <v>79</v>
      </c>
    </row>
    <row r="16" spans="1:10" ht="129.75" customHeight="1">
      <c r="A16" s="11" t="s">
        <v>53</v>
      </c>
      <c r="B16" s="10" t="s">
        <v>52</v>
      </c>
      <c r="C16" s="10" t="s">
        <v>13</v>
      </c>
      <c r="D16" s="8" t="s">
        <v>12</v>
      </c>
      <c r="E16" s="9">
        <v>63</v>
      </c>
      <c r="F16" s="9">
        <v>63</v>
      </c>
      <c r="G16" s="9">
        <v>63</v>
      </c>
      <c r="H16" s="9">
        <f>G16-F16</f>
        <v>0</v>
      </c>
      <c r="I16" s="9">
        <f>G16/F16*100</f>
        <v>100</v>
      </c>
      <c r="J16" s="17"/>
    </row>
    <row r="17" spans="1:10" ht="157.5">
      <c r="A17" s="11" t="s">
        <v>51</v>
      </c>
      <c r="B17" s="10" t="s">
        <v>50</v>
      </c>
      <c r="C17" s="10" t="s">
        <v>13</v>
      </c>
      <c r="D17" s="8" t="s">
        <v>12</v>
      </c>
      <c r="E17" s="9">
        <v>98.5</v>
      </c>
      <c r="F17" s="9">
        <v>98</v>
      </c>
      <c r="G17" s="9">
        <v>99</v>
      </c>
      <c r="H17" s="9">
        <f>G17-F17</f>
        <v>1</v>
      </c>
      <c r="I17" s="9">
        <f>G17/F17*100</f>
        <v>101.0204081632653</v>
      </c>
      <c r="J17" s="8"/>
    </row>
    <row r="18" spans="1:10" ht="94.5">
      <c r="A18" s="11" t="s">
        <v>49</v>
      </c>
      <c r="B18" s="10" t="s">
        <v>48</v>
      </c>
      <c r="C18" s="10" t="s">
        <v>13</v>
      </c>
      <c r="D18" s="8" t="s">
        <v>12</v>
      </c>
      <c r="E18" s="9">
        <v>100</v>
      </c>
      <c r="F18" s="9">
        <v>100</v>
      </c>
      <c r="G18" s="9">
        <v>100</v>
      </c>
      <c r="H18" s="9">
        <f>G18-F18</f>
        <v>0</v>
      </c>
      <c r="I18" s="9">
        <f>G18/F18*100</f>
        <v>100</v>
      </c>
      <c r="J18" s="8"/>
    </row>
    <row r="19" spans="1:10" ht="204.75">
      <c r="A19" s="11" t="s">
        <v>47</v>
      </c>
      <c r="B19" s="10" t="s">
        <v>46</v>
      </c>
      <c r="C19" s="10" t="s">
        <v>13</v>
      </c>
      <c r="D19" s="8" t="s">
        <v>12</v>
      </c>
      <c r="E19" s="9">
        <v>100</v>
      </c>
      <c r="F19" s="9">
        <v>100</v>
      </c>
      <c r="G19" s="9">
        <v>100</v>
      </c>
      <c r="H19" s="9">
        <f t="shared" ref="H19" si="0">G19-F19</f>
        <v>0</v>
      </c>
      <c r="I19" s="9">
        <f t="shared" ref="I19" si="1">G19/F19*100</f>
        <v>100</v>
      </c>
      <c r="J19" s="20" t="s">
        <v>83</v>
      </c>
    </row>
    <row r="20" spans="1:10" ht="141.75">
      <c r="A20" s="11" t="s">
        <v>45</v>
      </c>
      <c r="B20" s="10" t="s">
        <v>44</v>
      </c>
      <c r="C20" s="10" t="s">
        <v>13</v>
      </c>
      <c r="D20" s="8" t="s">
        <v>12</v>
      </c>
      <c r="E20" s="9" t="s">
        <v>43</v>
      </c>
      <c r="F20" s="9" t="s">
        <v>43</v>
      </c>
      <c r="G20" s="9" t="s">
        <v>43</v>
      </c>
      <c r="H20" s="9" t="s">
        <v>43</v>
      </c>
      <c r="I20" s="9" t="s">
        <v>43</v>
      </c>
      <c r="J20" s="8"/>
    </row>
    <row r="21" spans="1:10">
      <c r="A21" s="31" t="s">
        <v>42</v>
      </c>
      <c r="B21" s="31"/>
      <c r="C21" s="31"/>
      <c r="D21" s="31"/>
      <c r="E21" s="31"/>
      <c r="F21" s="31"/>
      <c r="G21" s="31"/>
      <c r="H21" s="31"/>
      <c r="I21" s="31"/>
      <c r="J21" s="31"/>
    </row>
    <row r="22" spans="1:10" ht="204.75">
      <c r="A22" s="11" t="s">
        <v>41</v>
      </c>
      <c r="B22" s="10" t="s">
        <v>40</v>
      </c>
      <c r="C22" s="10" t="s">
        <v>13</v>
      </c>
      <c r="D22" s="8" t="s">
        <v>12</v>
      </c>
      <c r="E22" s="12" t="s">
        <v>39</v>
      </c>
      <c r="F22" s="12" t="s">
        <v>39</v>
      </c>
      <c r="G22" s="18">
        <v>0.19</v>
      </c>
      <c r="H22" s="9">
        <v>-14.81</v>
      </c>
      <c r="I22" s="18">
        <v>1.27</v>
      </c>
      <c r="J22" s="20" t="s">
        <v>80</v>
      </c>
    </row>
    <row r="23" spans="1:10" ht="110.25">
      <c r="A23" s="11" t="s">
        <v>38</v>
      </c>
      <c r="B23" s="10" t="s">
        <v>37</v>
      </c>
      <c r="C23" s="10" t="s">
        <v>13</v>
      </c>
      <c r="D23" s="8" t="s">
        <v>12</v>
      </c>
      <c r="E23" s="12" t="s">
        <v>36</v>
      </c>
      <c r="F23" s="12" t="s">
        <v>36</v>
      </c>
      <c r="G23" s="9">
        <v>100</v>
      </c>
      <c r="H23" s="9">
        <v>0</v>
      </c>
      <c r="I23" s="9">
        <v>100</v>
      </c>
      <c r="J23" s="10"/>
    </row>
    <row r="24" spans="1:10" ht="19.5" customHeight="1">
      <c r="A24" s="26" t="s">
        <v>35</v>
      </c>
      <c r="B24" s="26"/>
      <c r="C24" s="26"/>
      <c r="D24" s="26"/>
      <c r="E24" s="26"/>
      <c r="F24" s="26"/>
      <c r="G24" s="26"/>
      <c r="H24" s="26"/>
      <c r="I24" s="26"/>
      <c r="J24" s="26"/>
    </row>
    <row r="25" spans="1:10" ht="141.75">
      <c r="A25" s="11" t="s">
        <v>28</v>
      </c>
      <c r="B25" s="10" t="s">
        <v>34</v>
      </c>
      <c r="C25" s="10" t="s">
        <v>13</v>
      </c>
      <c r="D25" s="8" t="s">
        <v>12</v>
      </c>
      <c r="E25" s="9">
        <v>0</v>
      </c>
      <c r="F25" s="9">
        <v>0</v>
      </c>
      <c r="G25" s="9">
        <v>0</v>
      </c>
      <c r="H25" s="9">
        <f t="shared" ref="H25:H28" si="2">G25-F25</f>
        <v>0</v>
      </c>
      <c r="I25" s="9">
        <v>100</v>
      </c>
      <c r="J25" s="10"/>
    </row>
    <row r="26" spans="1:10" ht="126">
      <c r="A26" s="11" t="s">
        <v>26</v>
      </c>
      <c r="B26" s="10" t="s">
        <v>33</v>
      </c>
      <c r="C26" s="10" t="s">
        <v>13</v>
      </c>
      <c r="D26" s="8" t="s">
        <v>12</v>
      </c>
      <c r="E26" s="9">
        <v>100</v>
      </c>
      <c r="F26" s="9">
        <v>100</v>
      </c>
      <c r="G26" s="9">
        <v>100</v>
      </c>
      <c r="H26" s="9">
        <f t="shared" si="2"/>
        <v>0</v>
      </c>
      <c r="I26" s="9">
        <f t="shared" ref="I26:I28" si="3">G26/F26*100</f>
        <v>100</v>
      </c>
      <c r="J26" s="10"/>
    </row>
    <row r="27" spans="1:10" ht="63">
      <c r="A27" s="11" t="s">
        <v>24</v>
      </c>
      <c r="B27" s="10" t="s">
        <v>32</v>
      </c>
      <c r="C27" s="10" t="s">
        <v>13</v>
      </c>
      <c r="D27" s="8" t="s">
        <v>31</v>
      </c>
      <c r="E27" s="9">
        <v>9</v>
      </c>
      <c r="F27" s="9">
        <v>12</v>
      </c>
      <c r="G27" s="9">
        <v>12</v>
      </c>
      <c r="H27" s="9">
        <f t="shared" si="2"/>
        <v>0</v>
      </c>
      <c r="I27" s="9">
        <f>G27/F27*100</f>
        <v>100</v>
      </c>
      <c r="J27" s="8"/>
    </row>
    <row r="28" spans="1:10" ht="126">
      <c r="A28" s="11" t="s">
        <v>21</v>
      </c>
      <c r="B28" s="10" t="s">
        <v>30</v>
      </c>
      <c r="C28" s="10" t="s">
        <v>13</v>
      </c>
      <c r="D28" s="8" t="s">
        <v>12</v>
      </c>
      <c r="E28" s="9">
        <v>100</v>
      </c>
      <c r="F28" s="9">
        <v>100</v>
      </c>
      <c r="G28" s="9">
        <v>100</v>
      </c>
      <c r="H28" s="9">
        <f t="shared" si="2"/>
        <v>0</v>
      </c>
      <c r="I28" s="9">
        <f t="shared" si="3"/>
        <v>100</v>
      </c>
      <c r="J28" s="8"/>
    </row>
    <row r="29" spans="1:10" ht="19.5" customHeight="1">
      <c r="A29" s="26" t="s">
        <v>29</v>
      </c>
      <c r="B29" s="26"/>
      <c r="C29" s="26"/>
      <c r="D29" s="26"/>
      <c r="E29" s="26"/>
      <c r="F29" s="26"/>
      <c r="G29" s="26"/>
      <c r="H29" s="26"/>
      <c r="I29" s="26"/>
      <c r="J29" s="26"/>
    </row>
    <row r="30" spans="1:10" ht="234.75" customHeight="1">
      <c r="A30" s="11" t="s">
        <v>28</v>
      </c>
      <c r="B30" s="10" t="s">
        <v>27</v>
      </c>
      <c r="C30" s="10" t="s">
        <v>13</v>
      </c>
      <c r="D30" s="8" t="s">
        <v>12</v>
      </c>
      <c r="E30" s="9">
        <v>117</v>
      </c>
      <c r="F30" s="12" t="s">
        <v>77</v>
      </c>
      <c r="G30" s="9">
        <v>107.1</v>
      </c>
      <c r="H30" s="9">
        <f>107.1-100</f>
        <v>7.0999999999999943</v>
      </c>
      <c r="I30" s="9">
        <f>G30/100*100</f>
        <v>107.1</v>
      </c>
      <c r="J30" s="20" t="s">
        <v>81</v>
      </c>
    </row>
    <row r="31" spans="1:10" ht="197.25" customHeight="1">
      <c r="A31" s="11" t="s">
        <v>26</v>
      </c>
      <c r="B31" s="10" t="s">
        <v>25</v>
      </c>
      <c r="C31" s="10" t="s">
        <v>13</v>
      </c>
      <c r="D31" s="8" t="s">
        <v>12</v>
      </c>
      <c r="E31" s="9">
        <v>88.3</v>
      </c>
      <c r="F31" s="12" t="s">
        <v>78</v>
      </c>
      <c r="G31" s="9">
        <v>99.5</v>
      </c>
      <c r="H31" s="9">
        <f>G31-95</f>
        <v>4.5</v>
      </c>
      <c r="I31" s="9">
        <f>G31/95*100</f>
        <v>104.73684210526315</v>
      </c>
      <c r="J31" s="10"/>
    </row>
    <row r="32" spans="1:10" ht="78.75">
      <c r="A32" s="11" t="s">
        <v>24</v>
      </c>
      <c r="B32" s="10" t="s">
        <v>23</v>
      </c>
      <c r="C32" s="10" t="s">
        <v>13</v>
      </c>
      <c r="D32" s="8" t="s">
        <v>22</v>
      </c>
      <c r="E32" s="9">
        <v>84.8</v>
      </c>
      <c r="F32" s="9">
        <v>85</v>
      </c>
      <c r="G32" s="9">
        <v>85.9</v>
      </c>
      <c r="H32" s="9">
        <f t="shared" ref="H32:H35" si="4">G32-F32</f>
        <v>0.90000000000000568</v>
      </c>
      <c r="I32" s="9">
        <f t="shared" ref="I32:I35" si="5">G32/F32*100</f>
        <v>101.05882352941178</v>
      </c>
      <c r="J32" s="8"/>
    </row>
    <row r="33" spans="1:10" ht="78.75">
      <c r="A33" s="11" t="s">
        <v>21</v>
      </c>
      <c r="B33" s="10" t="s">
        <v>20</v>
      </c>
      <c r="C33" s="10" t="s">
        <v>13</v>
      </c>
      <c r="D33" s="8" t="s">
        <v>19</v>
      </c>
      <c r="E33" s="9">
        <v>0</v>
      </c>
      <c r="F33" s="9">
        <v>0</v>
      </c>
      <c r="G33" s="9">
        <v>0</v>
      </c>
      <c r="H33" s="9">
        <f t="shared" si="4"/>
        <v>0</v>
      </c>
      <c r="I33" s="9">
        <v>100</v>
      </c>
      <c r="J33" s="8"/>
    </row>
    <row r="34" spans="1:10" ht="189">
      <c r="A34" s="11" t="s">
        <v>18</v>
      </c>
      <c r="B34" s="10" t="s">
        <v>17</v>
      </c>
      <c r="C34" s="10" t="s">
        <v>13</v>
      </c>
      <c r="D34" s="8" t="s">
        <v>12</v>
      </c>
      <c r="E34" s="12" t="s">
        <v>16</v>
      </c>
      <c r="F34" s="12" t="s">
        <v>16</v>
      </c>
      <c r="G34" s="9">
        <v>22.9</v>
      </c>
      <c r="H34" s="9">
        <v>-37.1</v>
      </c>
      <c r="I34" s="9">
        <v>38.17</v>
      </c>
      <c r="J34" s="20" t="s">
        <v>82</v>
      </c>
    </row>
    <row r="35" spans="1:10" ht="94.5">
      <c r="A35" s="11" t="s">
        <v>15</v>
      </c>
      <c r="B35" s="10" t="s">
        <v>14</v>
      </c>
      <c r="C35" s="10" t="s">
        <v>13</v>
      </c>
      <c r="D35" s="8" t="s">
        <v>12</v>
      </c>
      <c r="E35" s="9">
        <v>53</v>
      </c>
      <c r="F35" s="9">
        <v>71</v>
      </c>
      <c r="G35" s="9">
        <v>71</v>
      </c>
      <c r="H35" s="9">
        <f t="shared" si="4"/>
        <v>0</v>
      </c>
      <c r="I35" s="9">
        <f t="shared" si="5"/>
        <v>100</v>
      </c>
      <c r="J35" s="8"/>
    </row>
    <row r="37" spans="1:10" ht="40.5" customHeight="1">
      <c r="B37" s="27" t="s">
        <v>11</v>
      </c>
      <c r="C37" s="28"/>
      <c r="D37" s="28"/>
      <c r="E37" s="29" t="s">
        <v>10</v>
      </c>
      <c r="F37" s="29"/>
      <c r="G37" s="6" t="s">
        <v>9</v>
      </c>
    </row>
    <row r="38" spans="1:10">
      <c r="B38" s="30" t="s">
        <v>8</v>
      </c>
      <c r="C38" s="30"/>
      <c r="D38" s="30"/>
      <c r="E38" s="30" t="s">
        <v>7</v>
      </c>
      <c r="F38" s="30"/>
      <c r="G38" s="7" t="s">
        <v>2</v>
      </c>
    </row>
    <row r="41" spans="1:10">
      <c r="B41" s="5" t="s">
        <v>6</v>
      </c>
      <c r="C41" s="6" t="s">
        <v>5</v>
      </c>
      <c r="D41" s="5" t="s">
        <v>4</v>
      </c>
    </row>
    <row r="42" spans="1:10" ht="24">
      <c r="B42" s="4" t="s">
        <v>3</v>
      </c>
      <c r="C42" s="3" t="s">
        <v>2</v>
      </c>
      <c r="D42" s="3" t="s">
        <v>1</v>
      </c>
    </row>
    <row r="44" spans="1:10">
      <c r="B44" s="2" t="s">
        <v>0</v>
      </c>
      <c r="C44" s="19">
        <v>42019</v>
      </c>
    </row>
  </sheetData>
  <mergeCells count="24">
    <mergeCell ref="B37:D37"/>
    <mergeCell ref="E37:F37"/>
    <mergeCell ref="B38:D38"/>
    <mergeCell ref="E38:F38"/>
    <mergeCell ref="F10:G10"/>
    <mergeCell ref="A29:J29"/>
    <mergeCell ref="A24:J24"/>
    <mergeCell ref="A21:J21"/>
    <mergeCell ref="A13:J13"/>
    <mergeCell ref="A14:J14"/>
    <mergeCell ref="A7:J7"/>
    <mergeCell ref="A8:J8"/>
    <mergeCell ref="A10:A11"/>
    <mergeCell ref="B10:B11"/>
    <mergeCell ref="C10:C11"/>
    <mergeCell ref="D10:D11"/>
    <mergeCell ref="E10:E11"/>
    <mergeCell ref="H10:I10"/>
    <mergeCell ref="J10:J11"/>
    <mergeCell ref="A1:J1"/>
    <mergeCell ref="A2:J2"/>
    <mergeCell ref="A3:J3"/>
    <mergeCell ref="A5:J5"/>
    <mergeCell ref="A6:J6"/>
  </mergeCells>
  <pageMargins left="0.27559055118110237" right="0.23622047244094491" top="0.2" bottom="0.27559055118110237" header="0.31496062992125984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Сафина Юлия Рифатовна</cp:lastModifiedBy>
  <cp:lastPrinted>2015-01-22T04:16:24Z</cp:lastPrinted>
  <dcterms:created xsi:type="dcterms:W3CDTF">2015-01-15T06:06:13Z</dcterms:created>
  <dcterms:modified xsi:type="dcterms:W3CDTF">2015-01-22T04:17:07Z</dcterms:modified>
</cp:coreProperties>
</file>